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22C21FCB-9B44-475B-95C9-08BC0C985F81}" xr6:coauthVersionLast="47" xr6:coauthVersionMax="47" xr10:uidLastSave="{00000000-0000-0000-0000-000000000000}"/>
  <bookViews>
    <workbookView xWindow="-120" yWindow="-120" windowWidth="20730" windowHeight="11160" xr2:uid="{07BF969D-0785-4229-AA0F-188D2373342C}"/>
  </bookViews>
  <sheets>
    <sheet name="DICIEMBRE 2021" sheetId="1" r:id="rId1"/>
  </sheets>
  <definedNames>
    <definedName name="_xlnm.Print_Area" localSheetId="0">'DICIEMBRE 2021'!$A$1:$E$88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C31" i="1" l="1"/>
  <c r="C27" i="1"/>
  <c r="C21" i="1"/>
  <c r="E33" i="1"/>
  <c r="E32" i="1"/>
  <c r="E37" i="1"/>
  <c r="E34" i="1"/>
  <c r="E35" i="1"/>
  <c r="C9" i="1" l="1"/>
  <c r="C60" i="1" l="1"/>
  <c r="C65" i="1"/>
  <c r="C71" i="1"/>
  <c r="C74" i="1"/>
  <c r="C78" i="1"/>
  <c r="C80" i="1"/>
  <c r="C53" i="1"/>
  <c r="C50" i="1"/>
  <c r="C42" i="1"/>
  <c r="C38" i="1"/>
  <c r="C14" i="1"/>
  <c r="C49" i="1" l="1"/>
  <c r="C77" i="1"/>
  <c r="C59" i="1"/>
  <c r="C20" i="1"/>
  <c r="C8" i="1"/>
  <c r="C57" i="1" l="1"/>
  <c r="C7" i="1"/>
  <c r="C6" i="1" l="1"/>
</calcChain>
</file>

<file path=xl/sharedStrings.xml><?xml version="1.0" encoding="utf-8"?>
<sst xmlns="http://schemas.openxmlformats.org/spreadsheetml/2006/main" count="80" uniqueCount="61">
  <si>
    <t>PASIVO CORRIENTE</t>
  </si>
  <si>
    <t>PROVISIONES A PAGAR</t>
  </si>
  <si>
    <t>PROVISIONES P/ESCRITURAS</t>
  </si>
  <si>
    <t>RETENCION S/IVA</t>
  </si>
  <si>
    <t>RETENCION SEGURO SOCIAL</t>
  </si>
  <si>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</si>
  <si>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</si>
  <si>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</si>
  <si>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</si>
  <si>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</si>
  <si>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</si>
  <si>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OBLIGACIONES BANCARIAS</t>
  </si>
  <si>
    <t xml:space="preserve">OBLIGACIONES EN MONEDA NACIONAL </t>
  </si>
  <si>
    <t xml:space="preserve">BANCO REGIONAL S.A. </t>
  </si>
  <si>
    <t xml:space="preserve">BANCO BBVA PARAGUAY S.A. </t>
  </si>
  <si>
    <t>OBLIGACIONES EN MONEDA EXTRANJERA</t>
  </si>
  <si>
    <t>BANCO VISION SAECA</t>
  </si>
  <si>
    <t xml:space="preserve">BANCO SUDAMERIS S.A. </t>
  </si>
  <si>
    <t xml:space="preserve">BANCO BASA S.A. </t>
  </si>
  <si>
    <t>BANCO CONTINENTAL SAECA</t>
  </si>
  <si>
    <t xml:space="preserve">OBLIGACIONES COMERCIALES </t>
  </si>
  <si>
    <t>OBLIGACIONES VARIAS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</si>
  <si>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</si>
  <si>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</si>
  <si>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</si>
  <si>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</si>
  <si>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>PROVISIONES</t>
  </si>
  <si>
    <t>REPRESENTADAS</t>
  </si>
  <si>
    <t>ACREEDORES</t>
  </si>
  <si>
    <t xml:space="preserve">ACREEDORES VARIOS </t>
  </si>
  <si>
    <t>WALTER DANIEL ISMACHOWIEZ</t>
  </si>
  <si>
    <t xml:space="preserve">OBLIGACIONES VARIAS Y FISCALES </t>
  </si>
  <si>
    <t xml:space="preserve">OBLIGACIONES P/EMISIONES </t>
  </si>
  <si>
    <t>OBLIGACIONES EN MONEDA NACIONAL</t>
  </si>
  <si>
    <t>BONOS A PAGAR  Gs.</t>
  </si>
  <si>
    <t>INTERESES S/BONOS A PAGAR Gs.</t>
  </si>
  <si>
    <t>BONOS A PAGAR  U$s.</t>
  </si>
  <si>
    <t>INTERESES S/BONOS A PAGAR  U$s.</t>
  </si>
  <si>
    <t xml:space="preserve">PASIVO NO CORRIENTE </t>
  </si>
  <si>
    <t>05/11/2028</t>
  </si>
  <si>
    <t xml:space="preserve">BANCO BASA </t>
  </si>
  <si>
    <t>GARANTIAS VARIAS</t>
  </si>
  <si>
    <t>GARANTIA ALQUILERES</t>
  </si>
  <si>
    <t>Victor Servin</t>
  </si>
  <si>
    <t>Representante Legal</t>
  </si>
  <si>
    <t>BANCO BBVA PARAGUAY S.A.</t>
  </si>
  <si>
    <t xml:space="preserve">FORD MOTOR COMPANY USA </t>
  </si>
  <si>
    <t xml:space="preserve">NEW HOLLAND </t>
  </si>
  <si>
    <t>CHERY SOCMA</t>
  </si>
  <si>
    <t>GUERRA INTERNATIONAL INC.</t>
  </si>
  <si>
    <t xml:space="preserve">PETRONAS LUBRICANTES BRASIL S.A. </t>
  </si>
  <si>
    <t xml:space="preserve">PUENTE CASA DE BOLSA S.A. </t>
  </si>
  <si>
    <t>RETENCION S/FLETE INTERNACIONAL</t>
  </si>
  <si>
    <t xml:space="preserve">                       INFORME DE DEUDAS AL 31 DE DICIEMBRE DEL 2021</t>
  </si>
  <si>
    <t>PROVISIONES VARIAS</t>
  </si>
  <si>
    <t>R.NETO S.A.</t>
  </si>
  <si>
    <t>IVA A PAGAR - FACILIDADES</t>
  </si>
  <si>
    <t>11/01/2022</t>
  </si>
  <si>
    <t>07/12/2022</t>
  </si>
  <si>
    <t>06/01/2023</t>
  </si>
  <si>
    <t xml:space="preserve">IMPUESTO A LA RENTA A PAGAR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</si>
</sst>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2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color theme="1"/>
      <name val="Arial"/>
      <family val="2"/>
    </font>
    <font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10" fillId="0" borderId="0" xfId="0" applyFont="1"/>
    <xf numFmtId="0" fontId="9" fillId="0" borderId="0" xfId="0" applyFont="1" applyAlignment="1">
      <alignment horizontal="center" vertical="top"/>
    </xf>
    <xf numFmtId="14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11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0" fillId="0" borderId="0" xfId="0" applyFont="1"/>
    <xf numFmtId="3" fontId="1" fillId="0" borderId="0" xfId="0" applyNumberFormat="1" applyFont="1" applyAlignment="1">
      <alignment horizontal="right"/>
    </xf>
    <xf numFmtId="14" fontId="1" fillId="0" borderId="0" xfId="0" applyNumberFormat="1" applyFont="1" applyAlignment="1">
      <alignment horizontal="center"/>
    </xf>
    <xf numFmtId="3" fontId="0" fillId="0" borderId="0" xfId="0" applyNumberFormat="1"/>
    <xf numFmtId="0" fontId="8" fillId="0" borderId="0" xfId="0" applyFont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8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0" fillId="0" borderId="0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0</xdr:rowOff>
    </xdr:from>
    <xdr:to>
      <xdr:col>1</xdr:col>
      <xdr:colOff>1676400</xdr:colOff>
      <xdr:row>3</xdr:row>
      <xdr:rowOff>15875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4420F2E-8B8E-492F-AB4F-1FCDBD9BCF49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314325" y="0"/>
          <a:ext cx="1809750" cy="56197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3EB85-B37E-4059-BC4E-2A6571F23D01}">
  <sheetPr>
    <pageSetUpPr fitToPage="1"/>
  </sheetPr>
  <dimension ref="A1:J87"/>
  <sheetViews>
    <sheetView tabSelected="1" topLeftCell="A4" zoomScaleNormal="100" workbookViewId="0">
      <selection activeCell="C6" sqref="C6"/>
    </sheetView>
  </sheetViews>
  <sheetFormatPr baseColWidth="10" defaultColWidth="9.140625" defaultRowHeight="12.75" x14ac:dyDescent="0.2"/>
  <cols>
    <col min="1" max="1" width="6.7109375" customWidth="1"/>
    <col min="2" max="2" width="51.42578125" customWidth="1"/>
    <col min="3" max="3" width="22.140625" customWidth="1"/>
    <col min="4" max="4" width="15.28515625" customWidth="1"/>
    <col min="5" max="5" width="14.42578125" customWidth="1"/>
    <col min="8" max="8" width="14.7109375" bestFit="1" customWidth="1"/>
  </cols>
  <sheetData>
    <row r="1" spans="1:5" ht="18" customHeight="1" x14ac:dyDescent="0.2">
      <c r="A1" s="1"/>
      <c r="B1" s="27"/>
      <c r="C1" s="28"/>
      <c r="D1" s="31"/>
      <c r="E1" s="31"/>
    </row>
    <row r="2" spans="1:5" ht="18.75" x14ac:dyDescent="0.3">
      <c r="A2" s="1"/>
      <c r="B2" s="29" t="s">
        <v>53</v>
      </c>
      <c r="C2" s="29"/>
      <c r="D2" s="29"/>
      <c r="E2" s="29"/>
    </row>
    <row r="3" spans="1:5" ht="6.75" customHeight="1" x14ac:dyDescent="0.3">
      <c r="A3" s="1"/>
      <c r="B3" s="26"/>
      <c r="C3" s="26"/>
      <c r="D3" s="26"/>
      <c r="E3" s="26"/>
    </row>
    <row r="4" spans="1:5" ht="15" x14ac:dyDescent="0.25">
      <c r="A4" s="2"/>
      <c r="B4" s="5"/>
      <c r="C4" s="6"/>
      <c r="D4" s="30" t="s">
        <v>5</v>
      </c>
      <c r="E4" s="30"/>
    </row>
    <row r="5" spans="1:5" ht="15" x14ac:dyDescent="0.25">
      <c r="A5" s="2"/>
      <c r="B5" s="7" t="s">
        <v>6</v>
      </c>
      <c r="C5" s="8" t="s">
        <v>7</v>
      </c>
      <c r="D5" s="9" t="s">
        <v>8</v>
      </c>
      <c r="E5" s="9" t="s">
        <v>9</v>
      </c>
    </row>
    <row r="6" spans="1:5" ht="15" x14ac:dyDescent="0.25">
      <c r="A6" s="3"/>
      <c r="B6" s="10" t="s">
        <v>10</v>
      </c>
      <c r="C6" s="6">
        <f>+C7+C57</f>
        <v>409927575903</v>
      </c>
      <c r="D6" s="11"/>
      <c r="E6" s="11"/>
    </row>
    <row r="7" spans="1:5" ht="12.75" customHeight="1" x14ac:dyDescent="0.25">
      <c r="A7" s="2"/>
      <c r="B7" s="5" t="s">
        <v>0</v>
      </c>
      <c r="C7" s="6">
        <f>+C8+C20+C42+C49</f>
        <v>127397654317</v>
      </c>
      <c r="D7" s="12"/>
      <c r="E7" s="12"/>
    </row>
    <row r="8" spans="1:5" ht="15" x14ac:dyDescent="0.25">
      <c r="A8" s="3"/>
      <c r="B8" s="5" t="s">
        <v>11</v>
      </c>
      <c r="C8" s="6">
        <f>+C9+C14</f>
        <v>27552403848</v>
      </c>
      <c r="D8" s="12"/>
      <c r="E8" s="12"/>
    </row>
    <row r="9" spans="1:5" ht="15" x14ac:dyDescent="0.25">
      <c r="A9" s="3"/>
      <c r="B9" s="5" t="s">
        <v>12</v>
      </c>
      <c r="C9" s="6">
        <f>SUM(C10:C13)</f>
        <v>13132938920</v>
      </c>
      <c r="D9" s="12"/>
      <c r="E9" s="12"/>
    </row>
    <row r="10" spans="1:5" s="22" customFormat="1" ht="15" x14ac:dyDescent="0.25">
      <c r="A10" s="20"/>
      <c r="B10" s="16" t="s">
        <v>17</v>
      </c>
      <c r="C10" s="21">
        <v>4857142860</v>
      </c>
      <c r="D10" s="14">
        <v>44585</v>
      </c>
      <c r="E10" s="14">
        <v>44914</v>
      </c>
    </row>
    <row r="11" spans="1:5" x14ac:dyDescent="0.2">
      <c r="A11" s="3"/>
      <c r="B11" t="s">
        <v>13</v>
      </c>
      <c r="C11" s="13">
        <v>587352699</v>
      </c>
      <c r="D11" s="17" t="s">
        <v>57</v>
      </c>
      <c r="E11" s="17" t="s">
        <v>58</v>
      </c>
    </row>
    <row r="12" spans="1:5" x14ac:dyDescent="0.2">
      <c r="A12" s="3"/>
      <c r="B12" t="s">
        <v>14</v>
      </c>
      <c r="C12" s="13">
        <v>4114634052</v>
      </c>
      <c r="D12" s="11">
        <v>44563</v>
      </c>
      <c r="E12" s="11">
        <v>44920</v>
      </c>
    </row>
    <row r="13" spans="1:5" x14ac:dyDescent="0.2">
      <c r="A13" s="3"/>
      <c r="B13" t="s">
        <v>18</v>
      </c>
      <c r="C13" s="13">
        <v>3573809309</v>
      </c>
      <c r="D13" s="11">
        <v>44564</v>
      </c>
      <c r="E13" s="11">
        <v>44897</v>
      </c>
    </row>
    <row r="14" spans="1:5" ht="15" x14ac:dyDescent="0.25">
      <c r="A14" s="3"/>
      <c r="B14" s="5" t="s">
        <v>15</v>
      </c>
      <c r="C14" s="6">
        <f>SUM(C15:C18)</f>
        <v>14419464928</v>
      </c>
      <c r="D14" s="12"/>
      <c r="E14" s="15"/>
    </row>
    <row r="15" spans="1:5" x14ac:dyDescent="0.2">
      <c r="A15" s="3"/>
      <c r="B15" t="s">
        <v>16</v>
      </c>
      <c r="C15" s="13">
        <v>4116583383</v>
      </c>
      <c r="D15" s="14">
        <v>44571</v>
      </c>
      <c r="E15" s="14">
        <v>44905</v>
      </c>
    </row>
    <row r="16" spans="1:5" x14ac:dyDescent="0.2">
      <c r="A16" s="3"/>
      <c r="B16" t="s">
        <v>18</v>
      </c>
      <c r="C16" s="13">
        <v>6984410692</v>
      </c>
      <c r="D16" s="11">
        <v>44571</v>
      </c>
      <c r="E16" s="11">
        <v>44904</v>
      </c>
    </row>
    <row r="17" spans="1:5" x14ac:dyDescent="0.2">
      <c r="A17" s="3"/>
      <c r="B17" t="s">
        <v>13</v>
      </c>
      <c r="C17" s="13">
        <v>636358800</v>
      </c>
      <c r="D17" s="14">
        <v>44604</v>
      </c>
      <c r="E17" s="14">
        <v>44784</v>
      </c>
    </row>
    <row r="18" spans="1:5" x14ac:dyDescent="0.2">
      <c r="A18" s="3"/>
      <c r="B18" t="s">
        <v>19</v>
      </c>
      <c r="C18" s="13">
        <v>2682112053</v>
      </c>
      <c r="D18" s="11">
        <v>44589</v>
      </c>
      <c r="E18" s="11">
        <v>44923</v>
      </c>
    </row>
    <row r="19" spans="1:5" ht="6.75" customHeight="1" x14ac:dyDescent="0.2">
      <c r="A19" s="3"/>
      <c r="C19" s="13"/>
      <c r="D19" s="12"/>
      <c r="E19" s="12"/>
    </row>
    <row r="20" spans="1:5" ht="15" x14ac:dyDescent="0.25">
      <c r="A20" s="3"/>
      <c r="B20" s="5" t="s">
        <v>20</v>
      </c>
      <c r="C20" s="6">
        <f>+C21+C27+C31+C38</f>
        <v>77745374803</v>
      </c>
      <c r="D20" s="12"/>
      <c r="E20" s="12"/>
    </row>
    <row r="21" spans="1:5" ht="12.75" customHeight="1" x14ac:dyDescent="0.25">
      <c r="A21" s="3"/>
      <c r="B21" s="5" t="s">
        <v>21</v>
      </c>
      <c r="C21" s="6">
        <f>SUM(C22:C26)</f>
        <v>11342433618</v>
      </c>
      <c r="D21" s="12"/>
      <c r="E21" s="12"/>
    </row>
    <row r="22" spans="1:5" ht="12.75" customHeight="1" x14ac:dyDescent="0.2">
      <c r="A22" s="3"/>
      <c r="B22" t="s">
        <v>22</v>
      </c>
      <c r="C22" s="13">
        <v>4053314403</v>
      </c>
      <c r="D22" s="11">
        <v>44563</v>
      </c>
      <c r="E22" s="14">
        <v>44651</v>
      </c>
    </row>
    <row r="23" spans="1:5" x14ac:dyDescent="0.2">
      <c r="A23" s="3"/>
      <c r="B23" t="s">
        <v>23</v>
      </c>
      <c r="C23" s="13">
        <v>4334447994</v>
      </c>
      <c r="D23" s="11">
        <v>44563</v>
      </c>
      <c r="E23" s="14">
        <v>44651</v>
      </c>
    </row>
    <row r="24" spans="1:5" x14ac:dyDescent="0.2">
      <c r="A24" s="2"/>
      <c r="B24" t="s">
        <v>24</v>
      </c>
      <c r="C24" s="13">
        <v>287681903</v>
      </c>
      <c r="D24" s="11">
        <v>44563</v>
      </c>
      <c r="E24" s="14">
        <v>44651</v>
      </c>
    </row>
    <row r="25" spans="1:5" ht="12.75" customHeight="1" x14ac:dyDescent="0.2">
      <c r="A25" s="2"/>
      <c r="B25" t="s">
        <v>25</v>
      </c>
      <c r="C25" s="13">
        <v>139797781</v>
      </c>
      <c r="D25" s="11">
        <v>44563</v>
      </c>
      <c r="E25" s="14">
        <v>44651</v>
      </c>
    </row>
    <row r="26" spans="1:5" x14ac:dyDescent="0.2">
      <c r="A26" s="3"/>
      <c r="B26" t="s">
        <v>51</v>
      </c>
      <c r="C26" s="13">
        <v>2527191537</v>
      </c>
      <c r="D26" s="11">
        <v>44563</v>
      </c>
      <c r="E26" s="11">
        <v>44896</v>
      </c>
    </row>
    <row r="27" spans="1:5" ht="15" x14ac:dyDescent="0.25">
      <c r="A27" s="3"/>
      <c r="B27" s="5" t="s">
        <v>26</v>
      </c>
      <c r="C27" s="6">
        <f>SUM(C28:C30)</f>
        <v>3121623595</v>
      </c>
      <c r="D27" s="11"/>
      <c r="E27" s="14"/>
    </row>
    <row r="28" spans="1:5" ht="15" x14ac:dyDescent="0.25">
      <c r="A28" s="3"/>
      <c r="B28" s="16" t="s">
        <v>54</v>
      </c>
      <c r="C28" s="23">
        <v>6008071</v>
      </c>
      <c r="D28" s="11">
        <v>44563</v>
      </c>
      <c r="E28" s="14">
        <v>44651</v>
      </c>
    </row>
    <row r="29" spans="1:5" x14ac:dyDescent="0.2">
      <c r="A29" s="3"/>
      <c r="B29" t="s">
        <v>1</v>
      </c>
      <c r="C29" s="13">
        <v>3101301488</v>
      </c>
      <c r="D29" s="11">
        <v>44563</v>
      </c>
      <c r="E29" s="14">
        <v>44651</v>
      </c>
    </row>
    <row r="30" spans="1:5" x14ac:dyDescent="0.2">
      <c r="A30" s="3"/>
      <c r="B30" t="s">
        <v>2</v>
      </c>
      <c r="C30" s="13">
        <v>14314036</v>
      </c>
      <c r="D30" s="11">
        <v>44563</v>
      </c>
      <c r="E30" s="14">
        <v>44651</v>
      </c>
    </row>
    <row r="31" spans="1:5" ht="15" x14ac:dyDescent="0.25">
      <c r="A31" s="3"/>
      <c r="B31" s="5" t="s">
        <v>27</v>
      </c>
      <c r="C31" s="6">
        <f>SUM(C32:C37)</f>
        <v>53715320497</v>
      </c>
      <c r="D31" s="11"/>
      <c r="E31" s="14"/>
    </row>
    <row r="32" spans="1:5" x14ac:dyDescent="0.2">
      <c r="A32" s="3"/>
      <c r="B32" t="s">
        <v>46</v>
      </c>
      <c r="C32" s="13">
        <v>7820983277</v>
      </c>
      <c r="D32" s="11">
        <v>44563</v>
      </c>
      <c r="E32" s="14">
        <f>+D32+30</f>
        <v>44593</v>
      </c>
    </row>
    <row r="33" spans="1:10" x14ac:dyDescent="0.2">
      <c r="A33" s="3"/>
      <c r="B33" t="s">
        <v>47</v>
      </c>
      <c r="C33" s="13">
        <v>43830894431</v>
      </c>
      <c r="D33" s="11">
        <v>44563</v>
      </c>
      <c r="E33" s="14">
        <f>+D33+120</f>
        <v>44683</v>
      </c>
    </row>
    <row r="34" spans="1:10" x14ac:dyDescent="0.2">
      <c r="A34" s="3"/>
      <c r="B34" t="s">
        <v>55</v>
      </c>
      <c r="C34" s="13">
        <v>376136673</v>
      </c>
      <c r="D34" s="11">
        <v>44563</v>
      </c>
      <c r="E34" s="14">
        <f>+D34+60</f>
        <v>44623</v>
      </c>
    </row>
    <row r="35" spans="1:10" x14ac:dyDescent="0.2">
      <c r="A35" s="3"/>
      <c r="B35" t="s">
        <v>48</v>
      </c>
      <c r="C35" s="13">
        <v>341708147</v>
      </c>
      <c r="D35" s="11">
        <v>44563</v>
      </c>
      <c r="E35" s="14">
        <f>+D35+60</f>
        <v>44623</v>
      </c>
    </row>
    <row r="36" spans="1:10" x14ac:dyDescent="0.2">
      <c r="A36" s="3"/>
      <c r="B36" t="s">
        <v>49</v>
      </c>
      <c r="C36" s="13">
        <v>42563933</v>
      </c>
      <c r="D36" s="11">
        <v>44563</v>
      </c>
      <c r="E36" s="14">
        <f>+D36+30</f>
        <v>44593</v>
      </c>
    </row>
    <row r="37" spans="1:10" x14ac:dyDescent="0.2">
      <c r="A37" s="3"/>
      <c r="B37" t="s">
        <v>50</v>
      </c>
      <c r="C37" s="13">
        <v>1303034036</v>
      </c>
      <c r="D37" s="11">
        <v>44563</v>
      </c>
      <c r="E37" s="14">
        <f>+D37+90</f>
        <v>44653</v>
      </c>
    </row>
    <row r="38" spans="1:10" ht="15" x14ac:dyDescent="0.25">
      <c r="A38" s="3"/>
      <c r="B38" s="5" t="s">
        <v>28</v>
      </c>
      <c r="C38" s="6">
        <f>SUM(C39:C40)</f>
        <v>9565997093</v>
      </c>
      <c r="D38" s="11"/>
      <c r="E38" s="11"/>
      <c r="H38" s="12"/>
      <c r="J38" s="12"/>
    </row>
    <row r="39" spans="1:10" x14ac:dyDescent="0.2">
      <c r="A39" s="3"/>
      <c r="B39" t="s">
        <v>29</v>
      </c>
      <c r="C39" s="13">
        <v>3101997093</v>
      </c>
      <c r="D39" s="11">
        <v>44563</v>
      </c>
      <c r="E39" s="14">
        <v>44651</v>
      </c>
    </row>
    <row r="40" spans="1:10" x14ac:dyDescent="0.2">
      <c r="A40" s="3"/>
      <c r="B40" t="s">
        <v>30</v>
      </c>
      <c r="C40" s="13">
        <v>6464000000</v>
      </c>
      <c r="D40" s="11">
        <v>44563</v>
      </c>
      <c r="E40" s="14">
        <v>44926</v>
      </c>
    </row>
    <row r="41" spans="1:10" ht="6.75" customHeight="1" x14ac:dyDescent="0.2">
      <c r="A41" s="3"/>
      <c r="C41" s="13"/>
      <c r="D41" s="11"/>
      <c r="E41" s="11"/>
    </row>
    <row r="42" spans="1:10" ht="15" x14ac:dyDescent="0.25">
      <c r="A42" s="3"/>
      <c r="B42" s="5" t="s">
        <v>31</v>
      </c>
      <c r="C42" s="6">
        <f>SUM(C43:C47)</f>
        <v>2188409713</v>
      </c>
      <c r="D42" s="11"/>
      <c r="E42" s="11"/>
    </row>
    <row r="43" spans="1:10" x14ac:dyDescent="0.2">
      <c r="A43" s="3"/>
      <c r="B43" t="s">
        <v>4</v>
      </c>
      <c r="C43" s="13">
        <v>493385266</v>
      </c>
      <c r="D43" s="11">
        <v>44563</v>
      </c>
      <c r="E43" s="11">
        <v>44572</v>
      </c>
    </row>
    <row r="44" spans="1:10" x14ac:dyDescent="0.2">
      <c r="A44" s="3"/>
      <c r="B44" t="s">
        <v>3</v>
      </c>
      <c r="C44" s="13">
        <v>140929096</v>
      </c>
      <c r="D44" s="11">
        <v>44563</v>
      </c>
      <c r="E44" s="11">
        <v>44568</v>
      </c>
    </row>
    <row r="45" spans="1:10" x14ac:dyDescent="0.2">
      <c r="A45" s="3"/>
      <c r="B45" t="s">
        <v>52</v>
      </c>
      <c r="C45" s="13">
        <v>16635663</v>
      </c>
      <c r="D45" s="11">
        <v>44563</v>
      </c>
      <c r="E45" s="11">
        <v>44568</v>
      </c>
    </row>
    <row r="46" spans="1:10" x14ac:dyDescent="0.2">
      <c r="A46" s="3"/>
      <c r="B46" t="s">
        <v>60</v>
      </c>
      <c r="C46" s="13">
        <v>1522501490</v>
      </c>
      <c r="D46" s="11">
        <v>44563</v>
      </c>
      <c r="E46" s="11">
        <v>44662</v>
      </c>
    </row>
    <row r="47" spans="1:10" x14ac:dyDescent="0.2">
      <c r="A47" s="3"/>
      <c r="B47" t="s">
        <v>56</v>
      </c>
      <c r="C47" s="13">
        <v>14958198</v>
      </c>
      <c r="D47" s="11">
        <v>44563</v>
      </c>
      <c r="E47" s="11">
        <v>44572</v>
      </c>
    </row>
    <row r="48" spans="1:10" ht="7.5" customHeight="1" x14ac:dyDescent="0.2">
      <c r="A48" s="3"/>
      <c r="C48" s="13"/>
      <c r="D48" s="11"/>
      <c r="E48" s="11"/>
    </row>
    <row r="49" spans="1:10" ht="15" x14ac:dyDescent="0.25">
      <c r="A49" s="3"/>
      <c r="B49" s="5" t="s">
        <v>32</v>
      </c>
      <c r="C49" s="6">
        <f>+C50+C53</f>
        <v>19911465953</v>
      </c>
      <c r="D49" s="11"/>
      <c r="E49" s="11"/>
    </row>
    <row r="50" spans="1:10" ht="15" x14ac:dyDescent="0.25">
      <c r="A50" s="3"/>
      <c r="B50" s="5" t="s">
        <v>33</v>
      </c>
      <c r="C50" s="6">
        <f>SUM(C51:C52)</f>
        <v>4761253881</v>
      </c>
      <c r="D50" s="11"/>
      <c r="E50" s="11"/>
    </row>
    <row r="51" spans="1:10" ht="15" x14ac:dyDescent="0.25">
      <c r="A51" s="3"/>
      <c r="B51" t="s">
        <v>34</v>
      </c>
      <c r="C51" s="13">
        <v>2725000000</v>
      </c>
      <c r="D51" s="24">
        <v>44586</v>
      </c>
      <c r="E51" s="18">
        <v>44586</v>
      </c>
    </row>
    <row r="52" spans="1:10" x14ac:dyDescent="0.2">
      <c r="A52" s="3"/>
      <c r="B52" t="s">
        <v>35</v>
      </c>
      <c r="C52" s="13">
        <v>2036253881</v>
      </c>
      <c r="D52" s="19">
        <v>44579</v>
      </c>
      <c r="E52" s="11">
        <v>44888</v>
      </c>
    </row>
    <row r="53" spans="1:10" ht="15" x14ac:dyDescent="0.25">
      <c r="A53" s="3"/>
      <c r="B53" s="5" t="s">
        <v>15</v>
      </c>
      <c r="C53" s="6">
        <f>SUM(C54:C55)</f>
        <v>15150212072</v>
      </c>
      <c r="D53" s="11"/>
      <c r="E53" s="14"/>
    </row>
    <row r="54" spans="1:10" x14ac:dyDescent="0.2">
      <c r="A54" s="3"/>
      <c r="B54" t="s">
        <v>36</v>
      </c>
      <c r="C54" s="13">
        <v>14462700000</v>
      </c>
      <c r="D54" s="11">
        <v>44704</v>
      </c>
      <c r="E54" s="11">
        <v>44861</v>
      </c>
    </row>
    <row r="55" spans="1:10" x14ac:dyDescent="0.2">
      <c r="A55" s="3"/>
      <c r="B55" t="s">
        <v>37</v>
      </c>
      <c r="C55" s="13">
        <v>687512072</v>
      </c>
      <c r="D55" s="11">
        <v>44579</v>
      </c>
      <c r="E55" s="11">
        <v>44922</v>
      </c>
    </row>
    <row r="56" spans="1:10" ht="12.75" customHeight="1" x14ac:dyDescent="0.2">
      <c r="A56" s="2"/>
      <c r="C56" s="13"/>
      <c r="D56" s="12"/>
      <c r="E56" s="15"/>
    </row>
    <row r="57" spans="1:10" ht="15" x14ac:dyDescent="0.25">
      <c r="A57" s="2"/>
      <c r="B57" s="5" t="s">
        <v>38</v>
      </c>
      <c r="C57" s="6">
        <f>+C59+C71+C74+C77</f>
        <v>282529921586</v>
      </c>
      <c r="D57" s="12"/>
      <c r="E57" s="15"/>
    </row>
    <row r="58" spans="1:10" x14ac:dyDescent="0.2">
      <c r="A58" s="3"/>
      <c r="C58" s="13"/>
      <c r="D58" s="12"/>
      <c r="E58" s="15"/>
    </row>
    <row r="59" spans="1:10" ht="15" x14ac:dyDescent="0.25">
      <c r="A59" s="3"/>
      <c r="B59" s="5" t="s">
        <v>11</v>
      </c>
      <c r="C59" s="6">
        <f>+C60+C65</f>
        <v>56698456408</v>
      </c>
      <c r="D59" s="12"/>
      <c r="E59" s="15"/>
    </row>
    <row r="60" spans="1:10" ht="15" x14ac:dyDescent="0.25">
      <c r="A60" s="3"/>
      <c r="B60" s="5" t="s">
        <v>12</v>
      </c>
      <c r="C60" s="6">
        <f>SUM(C61:C64)</f>
        <v>39558033299</v>
      </c>
      <c r="D60" s="12"/>
      <c r="E60" s="15"/>
    </row>
    <row r="61" spans="1:10" ht="12.75" customHeight="1" x14ac:dyDescent="0.2">
      <c r="A61" s="2"/>
      <c r="B61" t="s">
        <v>13</v>
      </c>
      <c r="C61" s="13">
        <v>5134572191</v>
      </c>
      <c r="D61" s="17" t="s">
        <v>59</v>
      </c>
      <c r="E61" s="17" t="s">
        <v>39</v>
      </c>
      <c r="J61" s="17"/>
    </row>
    <row r="62" spans="1:10" ht="12.75" customHeight="1" x14ac:dyDescent="0.2">
      <c r="A62" s="2"/>
      <c r="B62" s="16" t="s">
        <v>45</v>
      </c>
      <c r="C62" s="13">
        <v>9943698992</v>
      </c>
      <c r="D62" s="11">
        <v>44927</v>
      </c>
      <c r="E62" s="11">
        <v>45790</v>
      </c>
    </row>
    <row r="63" spans="1:10" ht="12.75" customHeight="1" x14ac:dyDescent="0.2">
      <c r="A63" s="2"/>
      <c r="B63" s="16" t="s">
        <v>18</v>
      </c>
      <c r="C63" s="13">
        <v>13551190691</v>
      </c>
      <c r="D63" s="14">
        <v>44928</v>
      </c>
      <c r="E63" s="14">
        <v>45994</v>
      </c>
    </row>
    <row r="64" spans="1:10" x14ac:dyDescent="0.2">
      <c r="A64" s="3"/>
      <c r="B64" t="s">
        <v>17</v>
      </c>
      <c r="C64" s="13">
        <v>10928571425</v>
      </c>
      <c r="D64" s="14">
        <v>44943</v>
      </c>
      <c r="E64" s="14">
        <v>45723</v>
      </c>
    </row>
    <row r="65" spans="1:5" ht="12.75" customHeight="1" x14ac:dyDescent="0.25">
      <c r="A65" s="2"/>
      <c r="B65" s="5" t="s">
        <v>15</v>
      </c>
      <c r="C65" s="6">
        <f>SUM(C66:C69)</f>
        <v>17140423109</v>
      </c>
      <c r="D65" s="12"/>
      <c r="E65" s="12"/>
    </row>
    <row r="66" spans="1:5" ht="12.75" customHeight="1" x14ac:dyDescent="0.2">
      <c r="A66" s="2"/>
      <c r="B66" t="s">
        <v>16</v>
      </c>
      <c r="C66" s="13">
        <v>623753250</v>
      </c>
      <c r="D66" s="14">
        <v>44936</v>
      </c>
      <c r="E66" s="14">
        <v>45179</v>
      </c>
    </row>
    <row r="67" spans="1:5" x14ac:dyDescent="0.2">
      <c r="A67" s="3"/>
      <c r="B67" t="s">
        <v>13</v>
      </c>
      <c r="C67" s="13">
        <v>2227255800</v>
      </c>
      <c r="D67" s="14">
        <v>44964</v>
      </c>
      <c r="E67" s="14">
        <v>46044</v>
      </c>
    </row>
    <row r="68" spans="1:5" x14ac:dyDescent="0.2">
      <c r="A68" s="3"/>
      <c r="B68" t="s">
        <v>19</v>
      </c>
      <c r="C68" s="13">
        <v>4389047705</v>
      </c>
      <c r="D68" s="11">
        <v>44953</v>
      </c>
      <c r="E68" s="14">
        <v>45471</v>
      </c>
    </row>
    <row r="69" spans="1:5" x14ac:dyDescent="0.2">
      <c r="A69" s="3"/>
      <c r="B69" t="s">
        <v>40</v>
      </c>
      <c r="C69" s="13">
        <v>9900366354</v>
      </c>
      <c r="D69" s="11">
        <v>44935</v>
      </c>
      <c r="E69" s="14">
        <v>45489</v>
      </c>
    </row>
    <row r="70" spans="1:5" x14ac:dyDescent="0.2">
      <c r="A70" s="3"/>
      <c r="C70" s="13"/>
      <c r="D70" s="12"/>
      <c r="E70" s="15"/>
    </row>
    <row r="71" spans="1:5" ht="15" x14ac:dyDescent="0.25">
      <c r="A71" s="3"/>
      <c r="B71" s="5" t="s">
        <v>21</v>
      </c>
      <c r="C71" s="6">
        <f>+C72</f>
        <v>4610382178</v>
      </c>
      <c r="D71" s="12"/>
      <c r="E71" s="15"/>
    </row>
    <row r="72" spans="1:5" x14ac:dyDescent="0.2">
      <c r="A72" s="2"/>
      <c r="B72" t="s">
        <v>51</v>
      </c>
      <c r="C72" s="13">
        <v>4610382178</v>
      </c>
      <c r="D72" s="11">
        <v>44927</v>
      </c>
      <c r="E72" s="11">
        <v>46143</v>
      </c>
    </row>
    <row r="73" spans="1:5" x14ac:dyDescent="0.2">
      <c r="A73" s="2"/>
      <c r="C73" s="13"/>
      <c r="D73" s="12"/>
      <c r="E73" s="15"/>
    </row>
    <row r="74" spans="1:5" ht="15" x14ac:dyDescent="0.25">
      <c r="A74" s="3"/>
      <c r="B74" s="5" t="s">
        <v>41</v>
      </c>
      <c r="C74" s="6">
        <f>+C75</f>
        <v>5500000</v>
      </c>
      <c r="D74" s="12"/>
      <c r="E74" s="15"/>
    </row>
    <row r="75" spans="1:5" x14ac:dyDescent="0.2">
      <c r="A75" s="3"/>
      <c r="B75" t="s">
        <v>42</v>
      </c>
      <c r="C75" s="13">
        <v>5500000</v>
      </c>
      <c r="D75" s="11">
        <v>44927</v>
      </c>
      <c r="E75" s="14">
        <v>45291</v>
      </c>
    </row>
    <row r="76" spans="1:5" x14ac:dyDescent="0.2">
      <c r="A76" s="2"/>
      <c r="C76" s="13"/>
      <c r="D76" s="12"/>
      <c r="E76" s="12"/>
    </row>
    <row r="77" spans="1:5" ht="15" x14ac:dyDescent="0.25">
      <c r="A77" s="3"/>
      <c r="B77" s="5" t="s">
        <v>32</v>
      </c>
      <c r="C77" s="6">
        <f>+C78+C80</f>
        <v>221215583000</v>
      </c>
      <c r="D77" s="11"/>
      <c r="E77" s="12"/>
    </row>
    <row r="78" spans="1:5" ht="15" x14ac:dyDescent="0.25">
      <c r="A78" s="3"/>
      <c r="B78" s="5" t="s">
        <v>33</v>
      </c>
      <c r="C78" s="6">
        <f>SUM(C79:C79)</f>
        <v>133000000000</v>
      </c>
      <c r="D78" s="12"/>
      <c r="E78" s="12"/>
    </row>
    <row r="79" spans="1:5" ht="15" x14ac:dyDescent="0.25">
      <c r="A79" s="2"/>
      <c r="B79" t="s">
        <v>34</v>
      </c>
      <c r="C79" s="13">
        <v>133000000000</v>
      </c>
      <c r="D79" s="18">
        <v>44951</v>
      </c>
      <c r="E79" s="11">
        <v>48072</v>
      </c>
    </row>
    <row r="80" spans="1:5" ht="15" x14ac:dyDescent="0.25">
      <c r="A80" s="3"/>
      <c r="B80" s="5" t="s">
        <v>15</v>
      </c>
      <c r="C80" s="6">
        <f>SUM(C81:C81)</f>
        <v>88215583000</v>
      </c>
      <c r="D80" s="12"/>
      <c r="E80" s="11"/>
    </row>
    <row r="81" spans="1:8" ht="13.5" customHeight="1" x14ac:dyDescent="0.2">
      <c r="A81" s="4"/>
      <c r="B81" t="s">
        <v>36</v>
      </c>
      <c r="C81" s="13">
        <v>88215583000</v>
      </c>
      <c r="D81" s="11">
        <v>45189</v>
      </c>
      <c r="E81" s="11">
        <v>48081</v>
      </c>
      <c r="H81" s="25"/>
    </row>
    <row r="82" spans="1:8" ht="12.75" customHeight="1" x14ac:dyDescent="0.2">
      <c r="C82" s="13"/>
      <c r="D82" s="11"/>
      <c r="E82" s="11"/>
    </row>
    <row r="83" spans="1:8" ht="12.75" customHeight="1" x14ac:dyDescent="0.2">
      <c r="C83" s="13"/>
      <c r="D83" s="12"/>
      <c r="E83" s="12"/>
    </row>
    <row r="84" spans="1:8" ht="15" x14ac:dyDescent="0.25">
      <c r="B84" s="7"/>
      <c r="C84" s="13"/>
      <c r="D84" s="12"/>
      <c r="E84" s="12"/>
    </row>
    <row r="85" spans="1:8" ht="15" x14ac:dyDescent="0.25">
      <c r="B85" s="7"/>
    </row>
    <row r="86" spans="1:8" ht="15" x14ac:dyDescent="0.25">
      <c r="B86" s="7" t="s">
        <v>43</v>
      </c>
    </row>
    <row r="87" spans="1:8" ht="15" x14ac:dyDescent="0.25">
      <c r="B87" s="7" t="s">
        <v>44</v>
      </c>
    </row>
  </sheetData>
  <mergeCells count="3">
    <mergeCell ref="B2:E2"/>
    <mergeCell ref="D4:E4"/>
    <mergeCell ref="D1:E1"/>
  </mergeCells>
  <pageMargins left="0.39370078740157483" right="0.27559055118110237" top="1.1811023622047245" bottom="0.62992125984251968" header="0.35433070866141736" footer="0.51181102362204722"/>
  <pageSetup paperSize="9" scale="89" firstPageNumber="0" fitToHeight="0" orientation="portrait" r:id="rId1"/>
  <rowBreaks count="1" manualBreakCount="1">
    <brk id="56" max="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xCuw6LGA8VvnA6a1izKrnZrk8HMS51JM63QfmmjcquA=</DigestValue>
    </Reference>
    <Reference Type="http://www.w3.org/2000/09/xmldsig#Object" URI="#idOfficeObject">
      <DigestMethod Algorithm="http://www.w3.org/2001/04/xmlenc#sha256"/>
      <DigestValue>+bAqRv8t04+1AJgMlSSxMRWbi7O8Jx5wts7fCC6sBUc=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FL9tdck403BiaPBK6K15VOTI4Q6HGx1rYotrmCom/Ec=</DigestValue>
    </Reference>
  </SignedInfo>
  <SignatureValue>eiLDZR6BZ+xXsNUd8WSnoUq117tQuecC69BhUUkklgIl0aqehTuS3s5MQnF+UeEuZB7uGF4rPrgh
bdaHQfTPCTbY4Av1LhB+eOP2uzyH8sPCJ2ps6bVwsxYjRMkHtY8/hEG9+GesSOSYWzJ8ToRYuG+N
18X/HwSnXvEQPujx8Xo/2T+QfaL4+B6Q6zbqLHGxv6dRTXZoTyCtd/xm4PCUHmR+wkLtKucVhao/
pMujR9FOz4O28x/tg3k9jvaFQSKJePGQ9+l08IzirarOdponz2uRt2rVKhtsfUryCteUz3HCKJOs
+uNGM1GsVNIN56QRmWqs2su73+FdRIElz6ppOQ==</SignatureValue>
  <KeyInfo>
    <X509Data>
      <X509Certificate>MIIIBzCCBe+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+IRIwszM2XjWmxtOk0S5hEU0ZyiobDZqaWvnYm1jjgO9i5H6Hn9GzIxINlLu1iCoJTr4QshGGObjE2pyrZDT/KjWRJIJbxfA+uIKJU1ic0dssRqnjnrjgGKHsxKND4qAwWHZw2GkBhh4iODPmyv2le7xyZHAx9DxaJnsH+d+TXjoh9FuE+vOME2URiDmtvM3nCVxnl/Oq/mGdHjHDxj8SDdIMBFCwjby1mV4P1f4cIc2FgheX7lDCDmhTJ4RULA0CPvlAhkJRwV2M/yWqWADP1XknXn8GRP5L0VKuS2QDhQstJyFDBjfeMC9ViqqqP3Z+mFMe34gTIhAgMBAAGjggN+MIIDejAMBgNVHRMBAf8EAjAAMA4GA1UdDwEB/wQEAwIF4DAqBgNVHSUBAf8EIDAeBggrBgEFBQcDAQYIKwYBBQUHAwIGCCsGAQUFBwMEMB0GA1UdDgQWBBSr+R3aThKXqKSE1ayiHxds7Yc5+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gYDVR0RBBswGYEXdnNlcnZpbkB0YXBlcnV2aWNoY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/LehWgFaEQynADQN7JX51j4Vn2/B3Lu9x3N7kCZWYiUWUmrFzOfdFfwTEDheD1azPZQLCr9j0MYmOwd5wqGPx+ij/BaSWn9ur9amUes9te/zYiRS9U1OCAk6MGj/lHsaBD3OgIqg8xjy4FtDoEtTamzQpnLzQFwXRUE53iXEptatSYg2zjtIxqxpUcJZBqAr77jqCvyXtLQt0HFWq03lqMbKnRnbTYwj5sxqyne55fXNuh2Ss5TT/sk6l8tSLH99uHtPqsMQpnzG1KYX8yK9nc+EJQN/JMY9IWqditznEayCna2RPN5eDnSGx71M0DbWaKjpZR5tvJQUO3IEm4zxay9j/x0qkf8TIO8dMlUFxciJkgepWK1EAkQcZq8bJn+ITgfcQlSjQqx9fD32j4FNhtjpQAnKgb/hjBCOOIx/vF3F2bblAteWZwXe3pG4ZxulKBLIOKgoh+CywXRbdFCFGGnL3ZS/BzbYzEEHPVDRiLtJKqZEqRUYTZKExFP8pmUZ+d4bLI+wzoU0vxXEAbBbfSoa53M/pnXxN0zrfoQbaxIrOJg3ryTFvCRS394ZMLpLU4BE7pCNmr+77iGSm/l3tHrxm2aFkGuWbSHz7WTcLY7ZsY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1Xuw+GTgORjcnvMD8tcW+WD9ljQmJLRWvP9zUjZl6Zw=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SYE1MCeKpO5QflxrEZHetCYSx5+AAEQkLo9Sseywrps=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gvRjrxKzyYbrJeXVO1fk7JIbI6AB9pmSMy9PPY6D2rM=</DigestValue>
      </Reference>
      <Reference URI="/xl/sharedStrings.xml?ContentType=application/vnd.openxmlformats-officedocument.spreadsheetml.sharedStrings+xml">
        <DigestMethod Algorithm="http://www.w3.org/2001/04/xmlenc#sha256"/>
        <DigestValue>uOxNAQrKodNysYbVV3MkQKCM5FQORFkbJ6NCq4pf+Ko=</DigestValue>
      </Reference>
      <Reference URI="/xl/styles.xml?ContentType=application/vnd.openxmlformats-officedocument.spreadsheetml.styles+xml">
        <DigestMethod Algorithm="http://www.w3.org/2001/04/xmlenc#sha256"/>
        <DigestValue>DmbuLBOtbX7jB41HBI37/gppYCTXrNwcIrrsheGDrmU=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+Xd/NSoTT8nPgDaAqiI+wARmFIXX/JnQGL5OyuKUAYA=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xeWhbpI+fS5+J6mfuNCX9icC3nTDEYoP2nY/BWeu+D0=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2022-04-27T18:09:56Z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16.0.15028/23</OfficeVersion>
          <ApplicationVersion>16.0.15028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2022-04-27T18:09:56Z</xd:SigningTime>
          <xd:SigningCertificate>
            <xd:Cert>
              <xd:CertDigest>
                <DigestMethod Algorithm="http://www.w3.org/2001/04/xmlenc#sha256"/>
                <DigestValue>N/Sk5XJKQg9nKwVbVB2ntwiunbTKHaGv/CPRfnHw0H0=</DigestValue>
              </xd:CertDigest>
              <xd:IssuerSerial>
                <X509IssuerName>C=PY, O=DOCUMENTA S.A., CN=CA-DOCUMENTA S.A., SERIALNUMBER=RUC 80050172-1</X509IssuerName>
                <X509SerialNumber>1557220424041996952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DICIEMBRE 2021</vt:lpstr>
      <vt:lpstr>'DICIEMBRE 2021'!Área_de_impresión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cp:lastPrinted>2022-03-17T18:42:19Z</cp:lastPrinted>
  <dcterms:created xsi:type="dcterms:W3CDTF">2021-03-24T21:33:11Z</dcterms:created>
  <dcterms:modified xsi:type="dcterms:W3CDTF">2022-03-30T22:50:00Z</dcterms:modified>
</cp:coreProperties>
</file>